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 filterPrivacy="1"/>
  <xr:revisionPtr revIDLastSave="0" documentId="13_ncr:1_{D776D743-D56B-43CA-9102-105D05D034BF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ummary Sheet" sheetId="7" r:id="rId1"/>
  </sheets>
  <definedNames>
    <definedName name="_xlnm.Print_Area" localSheetId="0">'Summary Sheet'!$A$1:$Q$21</definedName>
    <definedName name="_xlnm.Print_Titles" localSheetId="0">'Summary Sheet'!$2:$3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" i="7" l="1"/>
  <c r="L5" i="7" s="1"/>
  <c r="I6" i="7" l="1"/>
  <c r="I7" i="7"/>
  <c r="I8" i="7"/>
  <c r="I9" i="7"/>
  <c r="I10" i="7"/>
  <c r="I11" i="7"/>
  <c r="I15" i="7"/>
  <c r="I5" i="7"/>
  <c r="M5" i="7" s="1"/>
  <c r="O5" i="7" l="1"/>
  <c r="P5" i="7" s="1"/>
</calcChain>
</file>

<file path=xl/sharedStrings.xml><?xml version="1.0" encoding="utf-8"?>
<sst xmlns="http://schemas.openxmlformats.org/spreadsheetml/2006/main" count="80" uniqueCount="53">
  <si>
    <t>SL.No.</t>
  </si>
  <si>
    <t xml:space="preserve">Unit </t>
  </si>
  <si>
    <t xml:space="preserve">Quantity </t>
  </si>
  <si>
    <t>EA</t>
  </si>
  <si>
    <t>Unit Freight Rate</t>
  </si>
  <si>
    <t>Freight %</t>
  </si>
  <si>
    <t>Applicable GST
rate (%)</t>
  </si>
  <si>
    <t>GST Amount</t>
  </si>
  <si>
    <t>Total Price including P&amp;F Charges</t>
  </si>
  <si>
    <t>Total Price including P&amp;F Charges and Freight Charges upto destination</t>
  </si>
  <si>
    <t>Total Price including P&amp;F Charges and Freight Charges upto destination and GST</t>
  </si>
  <si>
    <t>A</t>
  </si>
  <si>
    <t>B</t>
  </si>
  <si>
    <t>Total Freight Rate</t>
  </si>
  <si>
    <t>13=9+12</t>
  </si>
  <si>
    <t>15=13x14</t>
  </si>
  <si>
    <t>16=13+15</t>
  </si>
  <si>
    <t>Note</t>
  </si>
  <si>
    <t>UNPRICED FORMAT</t>
  </si>
  <si>
    <t>KN rating</t>
  </si>
  <si>
    <t>Item</t>
  </si>
  <si>
    <t>Drawing No</t>
  </si>
  <si>
    <t>With Slot</t>
  </si>
  <si>
    <t>Forged Socket</t>
  </si>
  <si>
    <t>All Ratings (120 kN-210kN)</t>
  </si>
  <si>
    <t>Forged Ball</t>
  </si>
  <si>
    <t>All Ratings (70kN to 210 kN)</t>
  </si>
  <si>
    <t>Any Rating</t>
  </si>
  <si>
    <t>70/90</t>
  </si>
  <si>
    <t>Grand Total (Sr. No. 1 to 11), in Figure</t>
  </si>
  <si>
    <t>Grand Total (Sr. No. 1 to 11), in Words</t>
  </si>
  <si>
    <t>3 987 14 38021 R01</t>
  </si>
  <si>
    <t>3 987 14 40021 R02</t>
  </si>
  <si>
    <t>3 987 14 38022 R01</t>
  </si>
  <si>
    <t>3 987 14 38122 R00</t>
  </si>
  <si>
    <t>3 987 14 40022 R02</t>
  </si>
  <si>
    <t>3 987 14 36522 R06</t>
  </si>
  <si>
    <t>3 987 14 34522** R01</t>
  </si>
  <si>
    <t>3 987 14 37922 R01</t>
  </si>
  <si>
    <t>3 987 08 30522 R00</t>
  </si>
  <si>
    <t>yes</t>
  </si>
  <si>
    <t>No</t>
  </si>
  <si>
    <t>-</t>
  </si>
  <si>
    <t>kg</t>
  </si>
  <si>
    <t>HSN CODE</t>
  </si>
  <si>
    <t>BOQ for Annual Rate Contract for Forged Ball and Socket for Composite Insulators</t>
  </si>
  <si>
    <t>9=7x8</t>
  </si>
  <si>
    <t>11=9x10</t>
  </si>
  <si>
    <t>12=7x11</t>
  </si>
  <si>
    <t>The rate quoted by the bidder shall be comprehensive and shall include all charges related to die/mold and other development costs.” This condition shall apply to all items.</t>
  </si>
  <si>
    <r>
      <t xml:space="preserve">Unit Price including P&amp;F Charges
</t>
    </r>
    <r>
      <rPr>
        <b/>
        <sz val="16"/>
        <color theme="1"/>
        <rFont val="Arial"/>
        <family val="2"/>
      </rPr>
      <t>(Quoted/ Not Quoted)</t>
    </r>
  </si>
  <si>
    <t>Bidder to mention "QUOTED"/ "NOT QUOTED" IN COLUMN NO. 8,9,11,12,13,15,16 (as applicable) and not to incorporate any price in this UNPRICED FORMAT.</t>
  </si>
  <si>
    <t>Bidder to mention Freight % (in COLUMN NO. 10) and GST % (in COLUMN NO. 14) and HSN Code (in COLUMN NO. 17) in line with latest GST.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</si>
</sst>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20"/>
      <color theme="1"/>
      <name val="Arial"/>
      <family val="2"/>
    </font>
    <font>
      <sz val="20"/>
      <color theme="1"/>
      <name val="Arial"/>
      <family val="2"/>
    </font>
    <font>
      <b/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Fill="1"/>
    <xf numFmtId="0" fontId="3" fillId="0" borderId="1" xfId="0" applyFont="1" applyFill="1" applyBorder="1"/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vertical="center" wrapText="1"/>
    </xf>
    <xf numFmtId="43" fontId="3" fillId="0" borderId="1" xfId="1" applyFont="1" applyFill="1" applyBorder="1" applyAlignment="1">
      <alignment horizontal="right" vertical="center" wrapText="1"/>
    </xf>
    <xf numFmtId="43" fontId="3" fillId="0" borderId="1" xfId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43" fontId="3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9" fontId="3" fillId="0" borderId="1" xfId="2" applyFont="1" applyFill="1" applyBorder="1" applyAlignment="1">
      <alignment vertical="center"/>
    </xf>
    <xf numFmtId="9" fontId="3" fillId="0" borderId="1" xfId="2" applyFont="1" applyFill="1" applyBorder="1"/>
    <xf numFmtId="9" fontId="3" fillId="2" borderId="1" xfId="2" applyFont="1" applyFill="1" applyBorder="1"/>
    <xf numFmtId="0" fontId="6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" fontId="6" fillId="4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3" fillId="0" borderId="5" xfId="0" applyFont="1" applyFill="1" applyBorder="1"/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9" fontId="3" fillId="2" borderId="3" xfId="2" applyFont="1" applyFill="1" applyBorder="1"/>
    <xf numFmtId="0" fontId="4" fillId="0" borderId="3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2" fillId="0" borderId="9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</cellXfs>
  <cellStyles count="4">
    <cellStyle name="Comma" xfId="1" builtinId="3"/>
    <cellStyle name="Comma 2" xfId="3" xr:uid="{00000000-0005-0000-0000-00002F000000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ED022-F20A-4EB1-A35D-EF2217FA4EF0}">
  <sheetPr>
    <pageSetUpPr fitToPage="1"/>
  </sheetPr>
  <dimension ref="A1:Q22"/>
  <sheetViews>
    <sheetView tabSelected="1" zoomScale="70" zoomScaleNormal="70" zoomScaleSheetLayoutView="55" workbookViewId="0">
      <selection activeCell="H7" sqref="H7"/>
    </sheetView>
  </sheetViews>
  <sheetFormatPr defaultRowHeight="15" x14ac:dyDescent="0.2"/>
  <cols>
    <col min="1" max="1" width="12.28515625" style="7" customWidth="1"/>
    <col min="2" max="2" width="16.5703125" style="1" customWidth="1"/>
    <col min="3" max="3" width="17" style="1" customWidth="1"/>
    <col min="4" max="4" width="41.5703125" style="1" customWidth="1"/>
    <col min="5" max="5" width="12.28515625" style="1" customWidth="1"/>
    <col min="6" max="6" width="9.140625" style="7" customWidth="1"/>
    <col min="7" max="7" width="13.5703125" style="7" customWidth="1"/>
    <col min="8" max="8" width="32.42578125" style="1" customWidth="1"/>
    <col min="9" max="9" width="20" style="1" customWidth="1"/>
    <col min="10" max="11" width="13.85546875" style="1" customWidth="1"/>
    <col min="12" max="12" width="20" style="1" customWidth="1"/>
    <col min="13" max="13" width="21" style="1" customWidth="1"/>
    <col min="14" max="14" width="14.140625" style="1" customWidth="1"/>
    <col min="15" max="15" width="13.5703125" style="1" customWidth="1"/>
    <col min="16" max="16" width="19.42578125" style="1" customWidth="1"/>
    <col min="17" max="17" width="15" style="1" customWidth="1"/>
    <col min="18" max="16384" width="9.140625" style="1"/>
  </cols>
  <sheetData>
    <row r="1" spans="1:17" s="34" customFormat="1" ht="35.25" customHeight="1" x14ac:dyDescent="0.25">
      <c r="A1" s="42" t="s">
        <v>45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</row>
    <row r="2" spans="1:17" ht="24" thickBot="1" x14ac:dyDescent="0.4">
      <c r="A2" s="43" t="s">
        <v>18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17" s="3" customFormat="1" ht="119.25" customHeight="1" thickBot="1" x14ac:dyDescent="0.25">
      <c r="A3" s="30" t="s">
        <v>0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1</v>
      </c>
      <c r="G3" s="32" t="s">
        <v>2</v>
      </c>
      <c r="H3" s="32" t="s">
        <v>50</v>
      </c>
      <c r="I3" s="31" t="s">
        <v>8</v>
      </c>
      <c r="J3" s="32" t="s">
        <v>5</v>
      </c>
      <c r="K3" s="31" t="s">
        <v>4</v>
      </c>
      <c r="L3" s="31" t="s">
        <v>13</v>
      </c>
      <c r="M3" s="31" t="s">
        <v>9</v>
      </c>
      <c r="N3" s="32" t="s">
        <v>6</v>
      </c>
      <c r="O3" s="31" t="s">
        <v>7</v>
      </c>
      <c r="P3" s="31" t="s">
        <v>10</v>
      </c>
      <c r="Q3" s="33" t="s">
        <v>44</v>
      </c>
    </row>
    <row r="4" spans="1:17" s="3" customFormat="1" ht="21" customHeight="1" x14ac:dyDescent="0.2">
      <c r="A4" s="28">
        <v>1</v>
      </c>
      <c r="B4" s="29">
        <v>2</v>
      </c>
      <c r="C4" s="29">
        <v>3</v>
      </c>
      <c r="D4" s="29">
        <v>4</v>
      </c>
      <c r="E4" s="29">
        <v>5</v>
      </c>
      <c r="F4" s="29">
        <v>6</v>
      </c>
      <c r="G4" s="29">
        <v>7</v>
      </c>
      <c r="H4" s="29">
        <v>8</v>
      </c>
      <c r="I4" s="29" t="s">
        <v>46</v>
      </c>
      <c r="J4" s="29">
        <v>10</v>
      </c>
      <c r="K4" s="29" t="s">
        <v>47</v>
      </c>
      <c r="L4" s="29" t="s">
        <v>48</v>
      </c>
      <c r="M4" s="29" t="s">
        <v>14</v>
      </c>
      <c r="N4" s="29">
        <v>14</v>
      </c>
      <c r="O4" s="29" t="s">
        <v>15</v>
      </c>
      <c r="P4" s="29" t="s">
        <v>16</v>
      </c>
      <c r="Q4" s="35">
        <v>17</v>
      </c>
    </row>
    <row r="5" spans="1:17" s="11" customFormat="1" ht="25.5" customHeight="1" x14ac:dyDescent="0.25">
      <c r="A5" s="19">
        <v>1</v>
      </c>
      <c r="B5" s="15">
        <v>210</v>
      </c>
      <c r="C5" s="4" t="s">
        <v>23</v>
      </c>
      <c r="D5" s="15" t="s">
        <v>31</v>
      </c>
      <c r="E5" s="15" t="s">
        <v>40</v>
      </c>
      <c r="F5" s="15" t="s">
        <v>3</v>
      </c>
      <c r="G5" s="18">
        <v>14500</v>
      </c>
      <c r="H5" s="5"/>
      <c r="I5" s="6">
        <f t="shared" ref="I5:I11" si="0">G5*H5</f>
        <v>0</v>
      </c>
      <c r="J5" s="12"/>
      <c r="K5" s="10">
        <f>H5*J5</f>
        <v>0</v>
      </c>
      <c r="L5" s="10">
        <f>G5*K5</f>
        <v>0</v>
      </c>
      <c r="M5" s="10">
        <f>I5+L5</f>
        <v>0</v>
      </c>
      <c r="N5" s="12"/>
      <c r="O5" s="10">
        <f>M5*N5</f>
        <v>0</v>
      </c>
      <c r="P5" s="10">
        <f>M5+O5</f>
        <v>0</v>
      </c>
      <c r="Q5" s="20"/>
    </row>
    <row r="6" spans="1:17" ht="25.5" customHeight="1" x14ac:dyDescent="0.2">
      <c r="A6" s="19">
        <v>2</v>
      </c>
      <c r="B6" s="15">
        <v>160</v>
      </c>
      <c r="C6" s="4" t="s">
        <v>23</v>
      </c>
      <c r="D6" s="15" t="s">
        <v>32</v>
      </c>
      <c r="E6" s="15" t="s">
        <v>40</v>
      </c>
      <c r="F6" s="15" t="s">
        <v>3</v>
      </c>
      <c r="G6" s="18">
        <v>1000</v>
      </c>
      <c r="H6" s="5"/>
      <c r="I6" s="6">
        <f t="shared" si="0"/>
        <v>0</v>
      </c>
      <c r="J6" s="13"/>
      <c r="K6" s="2"/>
      <c r="L6" s="2"/>
      <c r="M6" s="2"/>
      <c r="N6" s="13"/>
      <c r="O6" s="2"/>
      <c r="P6" s="2"/>
      <c r="Q6" s="21"/>
    </row>
    <row r="7" spans="1:17" ht="25.5" customHeight="1" x14ac:dyDescent="0.2">
      <c r="A7" s="19">
        <v>3</v>
      </c>
      <c r="B7" s="15" t="s">
        <v>27</v>
      </c>
      <c r="C7" s="4" t="s">
        <v>23</v>
      </c>
      <c r="D7" s="17" t="s">
        <v>24</v>
      </c>
      <c r="E7" s="17" t="s">
        <v>42</v>
      </c>
      <c r="F7" s="15" t="s">
        <v>43</v>
      </c>
      <c r="G7" s="18">
        <v>500</v>
      </c>
      <c r="H7" s="5"/>
      <c r="I7" s="6">
        <f t="shared" si="0"/>
        <v>0</v>
      </c>
      <c r="J7" s="13"/>
      <c r="K7" s="2"/>
      <c r="L7" s="2"/>
      <c r="M7" s="2"/>
      <c r="N7" s="13"/>
      <c r="O7" s="2"/>
      <c r="P7" s="2"/>
      <c r="Q7" s="21"/>
    </row>
    <row r="8" spans="1:17" ht="25.5" customHeight="1" x14ac:dyDescent="0.2">
      <c r="A8" s="19">
        <v>4</v>
      </c>
      <c r="B8" s="15">
        <v>210</v>
      </c>
      <c r="C8" s="4" t="s">
        <v>25</v>
      </c>
      <c r="D8" s="15" t="s">
        <v>33</v>
      </c>
      <c r="E8" s="15" t="s">
        <v>40</v>
      </c>
      <c r="F8" s="15" t="s">
        <v>3</v>
      </c>
      <c r="G8" s="18">
        <v>14500</v>
      </c>
      <c r="H8" s="5"/>
      <c r="I8" s="6">
        <f t="shared" si="0"/>
        <v>0</v>
      </c>
      <c r="J8" s="13"/>
      <c r="K8" s="2"/>
      <c r="L8" s="2"/>
      <c r="M8" s="2"/>
      <c r="N8" s="13"/>
      <c r="O8" s="2"/>
      <c r="P8" s="2"/>
      <c r="Q8" s="21"/>
    </row>
    <row r="9" spans="1:17" ht="25.5" customHeight="1" x14ac:dyDescent="0.2">
      <c r="A9" s="19">
        <v>5</v>
      </c>
      <c r="B9" s="16">
        <v>160</v>
      </c>
      <c r="C9" s="4" t="s">
        <v>25</v>
      </c>
      <c r="D9" s="16" t="s">
        <v>34</v>
      </c>
      <c r="E9" s="16" t="s">
        <v>40</v>
      </c>
      <c r="F9" s="15" t="s">
        <v>3</v>
      </c>
      <c r="G9" s="18">
        <v>5000</v>
      </c>
      <c r="H9" s="5"/>
      <c r="I9" s="6">
        <f t="shared" si="0"/>
        <v>0</v>
      </c>
      <c r="J9" s="13"/>
      <c r="K9" s="2"/>
      <c r="L9" s="2"/>
      <c r="M9" s="2"/>
      <c r="N9" s="13"/>
      <c r="O9" s="2"/>
      <c r="P9" s="2"/>
      <c r="Q9" s="21"/>
    </row>
    <row r="10" spans="1:17" ht="25.5" customHeight="1" x14ac:dyDescent="0.2">
      <c r="A10" s="19">
        <v>6</v>
      </c>
      <c r="B10" s="15">
        <v>160</v>
      </c>
      <c r="C10" s="4" t="s">
        <v>25</v>
      </c>
      <c r="D10" s="15" t="s">
        <v>35</v>
      </c>
      <c r="E10" s="15" t="s">
        <v>40</v>
      </c>
      <c r="F10" s="15" t="s">
        <v>3</v>
      </c>
      <c r="G10" s="18">
        <v>1000</v>
      </c>
      <c r="H10" s="5"/>
      <c r="I10" s="6">
        <f t="shared" si="0"/>
        <v>0</v>
      </c>
      <c r="J10" s="13"/>
      <c r="K10" s="2"/>
      <c r="L10" s="2"/>
      <c r="M10" s="2"/>
      <c r="N10" s="13"/>
      <c r="O10" s="2"/>
      <c r="P10" s="2"/>
      <c r="Q10" s="21"/>
    </row>
    <row r="11" spans="1:17" ht="25.5" customHeight="1" x14ac:dyDescent="0.2">
      <c r="A11" s="19">
        <v>7</v>
      </c>
      <c r="B11" s="15">
        <v>120</v>
      </c>
      <c r="C11" s="4" t="s">
        <v>25</v>
      </c>
      <c r="D11" s="15" t="s">
        <v>36</v>
      </c>
      <c r="E11" s="15" t="s">
        <v>40</v>
      </c>
      <c r="F11" s="15" t="s">
        <v>3</v>
      </c>
      <c r="G11" s="18">
        <v>16000</v>
      </c>
      <c r="H11" s="5"/>
      <c r="I11" s="6">
        <f t="shared" si="0"/>
        <v>0</v>
      </c>
      <c r="J11" s="13"/>
      <c r="K11" s="2"/>
      <c r="L11" s="2"/>
      <c r="M11" s="2"/>
      <c r="N11" s="13"/>
      <c r="O11" s="2"/>
      <c r="P11" s="2"/>
      <c r="Q11" s="21"/>
    </row>
    <row r="12" spans="1:17" ht="25.5" customHeight="1" x14ac:dyDescent="0.2">
      <c r="A12" s="19">
        <v>8</v>
      </c>
      <c r="B12" s="15">
        <v>120</v>
      </c>
      <c r="C12" s="4" t="s">
        <v>25</v>
      </c>
      <c r="D12" s="15" t="s">
        <v>37</v>
      </c>
      <c r="E12" s="15" t="s">
        <v>41</v>
      </c>
      <c r="F12" s="15" t="s">
        <v>3</v>
      </c>
      <c r="G12" s="18">
        <v>1500</v>
      </c>
      <c r="H12" s="5"/>
      <c r="I12" s="6"/>
      <c r="J12" s="13"/>
      <c r="K12" s="2"/>
      <c r="L12" s="2"/>
      <c r="M12" s="2"/>
      <c r="N12" s="13"/>
      <c r="O12" s="2"/>
      <c r="P12" s="2"/>
      <c r="Q12" s="21"/>
    </row>
    <row r="13" spans="1:17" ht="25.5" customHeight="1" x14ac:dyDescent="0.2">
      <c r="A13" s="19">
        <v>9</v>
      </c>
      <c r="B13" s="16">
        <v>120</v>
      </c>
      <c r="C13" s="4" t="s">
        <v>25</v>
      </c>
      <c r="D13" s="16" t="s">
        <v>38</v>
      </c>
      <c r="E13" s="16" t="s">
        <v>40</v>
      </c>
      <c r="F13" s="15" t="s">
        <v>3</v>
      </c>
      <c r="G13" s="18">
        <v>3000</v>
      </c>
      <c r="H13" s="5"/>
      <c r="I13" s="6"/>
      <c r="J13" s="13"/>
      <c r="K13" s="2"/>
      <c r="L13" s="2"/>
      <c r="M13" s="2"/>
      <c r="N13" s="13"/>
      <c r="O13" s="2"/>
      <c r="P13" s="2"/>
      <c r="Q13" s="21"/>
    </row>
    <row r="14" spans="1:17" ht="25.5" customHeight="1" x14ac:dyDescent="0.2">
      <c r="A14" s="19">
        <v>10</v>
      </c>
      <c r="B14" s="15" t="s">
        <v>28</v>
      </c>
      <c r="C14" s="4" t="s">
        <v>25</v>
      </c>
      <c r="D14" s="17" t="s">
        <v>39</v>
      </c>
      <c r="E14" s="15" t="s">
        <v>41</v>
      </c>
      <c r="F14" s="15" t="s">
        <v>3</v>
      </c>
      <c r="G14" s="18">
        <v>1000</v>
      </c>
      <c r="H14" s="5"/>
      <c r="I14" s="6"/>
      <c r="J14" s="13"/>
      <c r="K14" s="2"/>
      <c r="L14" s="2"/>
      <c r="M14" s="2"/>
      <c r="N14" s="13"/>
      <c r="O14" s="2"/>
      <c r="P14" s="2"/>
      <c r="Q14" s="21"/>
    </row>
    <row r="15" spans="1:17" ht="25.5" customHeight="1" x14ac:dyDescent="0.2">
      <c r="A15" s="19">
        <v>11</v>
      </c>
      <c r="B15" s="15" t="s">
        <v>27</v>
      </c>
      <c r="C15" s="4" t="s">
        <v>25</v>
      </c>
      <c r="D15" s="17" t="s">
        <v>26</v>
      </c>
      <c r="E15" s="17" t="s">
        <v>42</v>
      </c>
      <c r="F15" s="15" t="s">
        <v>43</v>
      </c>
      <c r="G15" s="18">
        <v>500</v>
      </c>
      <c r="H15" s="5"/>
      <c r="I15" s="6">
        <f>G15*H15</f>
        <v>0</v>
      </c>
      <c r="J15" s="13"/>
      <c r="K15" s="2"/>
      <c r="L15" s="2"/>
      <c r="M15" s="2"/>
      <c r="N15" s="13"/>
      <c r="O15" s="2"/>
      <c r="P15" s="2"/>
      <c r="Q15" s="21"/>
    </row>
    <row r="16" spans="1:17" s="9" customFormat="1" ht="34.5" customHeight="1" x14ac:dyDescent="0.2">
      <c r="A16" s="22" t="s">
        <v>11</v>
      </c>
      <c r="B16" s="41" t="s">
        <v>29</v>
      </c>
      <c r="C16" s="41"/>
      <c r="D16" s="41"/>
      <c r="E16" s="41"/>
      <c r="F16" s="41"/>
      <c r="G16" s="41"/>
      <c r="H16" s="14"/>
      <c r="I16" s="8"/>
      <c r="J16" s="14"/>
      <c r="K16" s="14"/>
      <c r="L16" s="8"/>
      <c r="M16" s="8"/>
      <c r="N16" s="14"/>
      <c r="O16" s="8"/>
      <c r="P16" s="8"/>
      <c r="Q16" s="23"/>
    </row>
    <row r="17" spans="1:17" s="9" customFormat="1" ht="34.5" customHeight="1" thickBot="1" x14ac:dyDescent="0.25">
      <c r="A17" s="24" t="s">
        <v>12</v>
      </c>
      <c r="B17" s="40" t="s">
        <v>30</v>
      </c>
      <c r="C17" s="40"/>
      <c r="D17" s="40"/>
      <c r="E17" s="40"/>
      <c r="F17" s="40"/>
      <c r="G17" s="40"/>
      <c r="H17" s="25"/>
      <c r="I17" s="26"/>
      <c r="J17" s="25"/>
      <c r="K17" s="25"/>
      <c r="L17" s="26"/>
      <c r="M17" s="26"/>
      <c r="N17" s="25"/>
      <c r="O17" s="26"/>
      <c r="P17" s="26"/>
      <c r="Q17" s="27"/>
    </row>
    <row r="19" spans="1:17" s="37" customFormat="1" ht="23.25" x14ac:dyDescent="0.25">
      <c r="A19" s="36" t="s">
        <v>17</v>
      </c>
      <c r="F19" s="36"/>
      <c r="G19" s="36"/>
    </row>
    <row r="20" spans="1:17" s="37" customFormat="1" ht="25.5" customHeight="1" x14ac:dyDescent="0.25">
      <c r="A20" s="36">
        <v>1</v>
      </c>
      <c r="B20" s="37" t="s">
        <v>51</v>
      </c>
      <c r="F20" s="36"/>
      <c r="G20" s="36"/>
    </row>
    <row r="21" spans="1:17" s="37" customFormat="1" ht="25.5" customHeight="1" x14ac:dyDescent="0.25">
      <c r="A21" s="36">
        <v>2</v>
      </c>
      <c r="B21" s="37" t="s">
        <v>52</v>
      </c>
      <c r="F21" s="36"/>
      <c r="G21" s="36"/>
    </row>
    <row r="22" spans="1:17" s="39" customFormat="1" ht="25.5" customHeight="1" x14ac:dyDescent="0.35">
      <c r="A22" s="38">
        <v>3</v>
      </c>
      <c r="B22" s="39" t="s">
        <v>49</v>
      </c>
      <c r="F22" s="38"/>
      <c r="G22" s="38"/>
    </row>
  </sheetData>
  <mergeCells count="4">
    <mergeCell ref="B17:G17"/>
    <mergeCell ref="B16:G16"/>
    <mergeCell ref="A1:Q1"/>
    <mergeCell ref="A2:Q2"/>
  </mergeCells>
  <pageMargins left="0.70866141732283472" right="0.70866141732283472" top="1.2204724409448819" bottom="0.74803149606299213" header="0.31496062992125984" footer="0.31496062992125984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Summary Sheet</vt:lpstr>
      <vt:lpstr>'Summary Sheet'!Print_Area</vt:lpstr>
      <vt:lpstr>'Summary Sheet'!Print_Titles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2025-10-11T05:13:35Z</dcterms:modified>
</cp:coreProperties>
</file>